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5600" windowHeight="10560"/>
  </bookViews>
  <sheets>
    <sheet name="Planilha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/>
  <c r="J76"/>
  <c r="J4"/>
  <c r="J5"/>
  <c r="J6"/>
  <c r="J8"/>
  <c r="J9"/>
  <c r="J10"/>
  <c r="J12"/>
  <c r="J13"/>
  <c r="J14"/>
  <c r="J15"/>
  <c r="J16"/>
  <c r="J18"/>
  <c r="J20"/>
  <c r="J22"/>
  <c r="J23"/>
  <c r="J25"/>
  <c r="J26"/>
  <c r="J29"/>
  <c r="J30"/>
  <c r="J31"/>
  <c r="J32"/>
  <c r="J33"/>
  <c r="J35"/>
  <c r="J36"/>
  <c r="J37"/>
  <c r="J39"/>
  <c r="J40"/>
  <c r="J41"/>
  <c r="J43"/>
  <c r="J45"/>
  <c r="J46"/>
  <c r="J48"/>
  <c r="J49"/>
  <c r="J50"/>
  <c r="J51"/>
  <c r="J52"/>
  <c r="J53"/>
  <c r="J54"/>
  <c r="J56"/>
  <c r="J57"/>
  <c r="J58"/>
  <c r="J60"/>
  <c r="J61"/>
  <c r="J62"/>
  <c r="J64"/>
  <c r="J66"/>
  <c r="J67"/>
  <c r="J68"/>
  <c r="J69"/>
  <c r="J70"/>
  <c r="J71"/>
  <c r="J72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G76"/>
  <c r="G75"/>
  <c r="J75" s="1"/>
  <c r="G74"/>
  <c r="J74" s="1"/>
  <c r="G73"/>
  <c r="J73" s="1"/>
  <c r="G72"/>
  <c r="G71"/>
  <c r="G70"/>
  <c r="G69"/>
  <c r="G68"/>
  <c r="G67"/>
  <c r="G66"/>
  <c r="G65"/>
  <c r="J65" s="1"/>
  <c r="G64"/>
  <c r="G63"/>
  <c r="J63" s="1"/>
  <c r="G62"/>
  <c r="G61"/>
  <c r="G60"/>
  <c r="G59"/>
  <c r="J59" s="1"/>
  <c r="G58"/>
  <c r="G57"/>
  <c r="G56"/>
  <c r="G55"/>
  <c r="J55" s="1"/>
  <c r="G54"/>
  <c r="G53"/>
  <c r="G52"/>
  <c r="G51"/>
  <c r="G50"/>
  <c r="G49"/>
  <c r="G48"/>
  <c r="G47"/>
  <c r="J47" s="1"/>
  <c r="G46"/>
  <c r="G45"/>
  <c r="G44"/>
  <c r="J44" s="1"/>
  <c r="G43"/>
  <c r="G42"/>
  <c r="J42" s="1"/>
  <c r="G41"/>
  <c r="G40"/>
  <c r="G39"/>
  <c r="G38"/>
  <c r="J38" s="1"/>
  <c r="G37"/>
  <c r="G36"/>
  <c r="G35"/>
  <c r="G34"/>
  <c r="J34" s="1"/>
  <c r="G33"/>
  <c r="G32"/>
  <c r="G31"/>
  <c r="G30"/>
  <c r="G29"/>
  <c r="G28"/>
  <c r="J28" s="1"/>
  <c r="G27"/>
  <c r="J27" s="1"/>
  <c r="G26"/>
  <c r="G25"/>
  <c r="G24"/>
  <c r="J24" s="1"/>
  <c r="G23"/>
  <c r="G22"/>
  <c r="G21"/>
  <c r="J21" s="1"/>
  <c r="G20"/>
  <c r="G19"/>
  <c r="J19" s="1"/>
  <c r="G18"/>
  <c r="G17"/>
  <c r="J17" s="1"/>
  <c r="G16"/>
  <c r="G15"/>
  <c r="G14"/>
  <c r="G13"/>
  <c r="G12"/>
  <c r="G11"/>
  <c r="J11" s="1"/>
  <c r="G10"/>
  <c r="G9"/>
  <c r="G8"/>
  <c r="G7"/>
  <c r="J7" s="1"/>
  <c r="G6"/>
  <c r="G5"/>
  <c r="G4"/>
  <c r="G3"/>
</calcChain>
</file>

<file path=xl/sharedStrings.xml><?xml version="1.0" encoding="utf-8"?>
<sst xmlns="http://schemas.openxmlformats.org/spreadsheetml/2006/main" count="308" uniqueCount="130">
  <si>
    <t>ITEM</t>
  </si>
  <si>
    <t>ÁREA MÉDICA</t>
  </si>
  <si>
    <t>LOCAL EXECUÇÃO</t>
  </si>
  <si>
    <t>DESCRIÇÃO DO SERVIÇO</t>
  </si>
  <si>
    <t>UNIDADE</t>
  </si>
  <si>
    <t>ESTIM. MÊS</t>
  </si>
  <si>
    <t>QTD ANO</t>
  </si>
  <si>
    <t>R$ MÊS</t>
  </si>
  <si>
    <t>R$ ANO</t>
  </si>
  <si>
    <t>ANESTESIOLOGIA</t>
  </si>
  <si>
    <t>HM</t>
  </si>
  <si>
    <t>Plantão presencial de anestesiologia, 12 horas, diurno, para realização das cirurgias eletivas e das consultas pré-anestésicas (média de 6 por plantão). Os procedimentos cirúrgicos e as consultas poderão ser realizadas conforme demanda/programação prévia da SMS e disponibilização de estrutura na unidade de execução.</t>
  </si>
  <si>
    <t>Plantão</t>
  </si>
  <si>
    <t>Plantão presencial de anestesiologia, 12horas, diurno e/ou noturno, para atendimento em urgência e emergêncial, conforme demanda/programação prévia da SMS e disponibilização de estrutura na unidade de execução.</t>
  </si>
  <si>
    <t>Sedação anestésica para a realização dos exames de colonoscopia, endoscopia e tomografia. Os procedimentos poderão ser realizados conforme demanda/ programação prévia da SMS e disponibilização de estrutura na unidade de execução.</t>
  </si>
  <si>
    <t>Procedimento</t>
  </si>
  <si>
    <t>Serviços de coordenação médica em anestesiologia, atuando em conformidade com atribuições previstas pelo CFM, incluindo o acompanhamento das escalas junto ao corpo clínico, conforme a demanda/programação prévia da SMS e disponibilização de estrutura na unidade de execução.</t>
  </si>
  <si>
    <t>Mês</t>
  </si>
  <si>
    <t>ANGIOLOGIA</t>
  </si>
  <si>
    <t>Policlínica</t>
  </si>
  <si>
    <t>Consulta eletiva de angiologia. As consultas poderão ser realizadas conforme demanda/programação prévia da SMS e disponibilização de estrutura na unidade de execução.</t>
  </si>
  <si>
    <t>Consulta</t>
  </si>
  <si>
    <t>Procedimento cirurgico, eletivo, de angiologia de baixa complexidade (base: SIGTAP), para tratamento das doenças que acometem os vasos sanguíneos e os vasos linfáticos, incluindo: amputação de falange. Os procedimentos serão realizados conforme demanda/programação prévia da SMS e disponibilização de estrutura na unidade de execução.</t>
  </si>
  <si>
    <t>Procedimento cirurgico, eletivo, de angiologia de média complexidade (base: SIGTAP), para tratamento das doenças que acometem os vasos sanguíneos e os vasos linfáticos, incluindo: amputação de membros inferiores e superiores, exceto falange. Os procedimentos serão realizados conforme demanda/programação prévia da SMS e disponibilização de estrutura na unidade de execução.</t>
  </si>
  <si>
    <t>AUDITORIA</t>
  </si>
  <si>
    <t>SMS</t>
  </si>
  <si>
    <r>
      <t xml:space="preserve">Serviços de auditoria médica, com atuação presencial 4h/dia, a ser realizado de 2a a 6a feira, contemplando a realização de visitas, </t>
    </r>
    <r>
      <rPr>
        <i/>
        <sz val="10"/>
        <color theme="1"/>
        <rFont val="Arial"/>
        <family val="2"/>
      </rPr>
      <t>in loco</t>
    </r>
    <r>
      <rPr>
        <sz val="10"/>
        <color theme="1"/>
        <rFont val="Arial"/>
        <family val="2"/>
      </rPr>
      <t>, em todos os prestadores de serviços de saúde regulados pelo município, sejam eles próprios ou conveniados/credenciados pelo SUS.</t>
    </r>
  </si>
  <si>
    <t>CARDIOLOGIA</t>
  </si>
  <si>
    <t>Consulta eletiva de cardiologia. As consultas poderão ser realizadas conforme demanda/programação prévia da SMS e disponibilização de estrutura na unidade de execução.</t>
  </si>
  <si>
    <t>Plantão de sobreaviso de Cardiologia, 12horas, diurno e/ou noturno, para atendimento em urgência e emergêncial (hospital e pronto socorro), com acionamento conforme protocolo pré-estipulado/aprovado e conforme demanda/programação prévia da SMS e disponibilização de estrutura na unidade de execução.</t>
  </si>
  <si>
    <t>Emissão de laudos de Holter, Mapa e teste ergomético/teste esforço, conforme demanda/ programação prévia da SMS. Podendo ser realizada, quando cabível, à distância.</t>
  </si>
  <si>
    <t>Laudo</t>
  </si>
  <si>
    <t>CIRURGIA GERAL</t>
  </si>
  <si>
    <t>Procedimento cirúrgico, eletivo, de cirurgia geral, de baixa complexidade (base: SIGTAP) incluindo: pequenas cirurgias (lipoma, retirada de pinta, biópisias), medicação intralesional. Os procedimentos serão realizados conforme demanda/programação prévia da SMS e disponibilização de estrutura na unidade de execução.</t>
  </si>
  <si>
    <t>Consulta eletiva de cirurgia geral. As consultas poderão ser realizadas conforme demanda/programação prévia da SMS e disponibilização de estrutura na unidade de execução.</t>
  </si>
  <si>
    <t>Serviços de coordenação médica em cirurgia geral, atuando em conformidade com atribuições previstas pelo CFM, incluindo o acompanhamento das escalas junto ao corpo clínico, conforme a demanda/programação prévia da SMS e disponibilização de estrutura na unidade de execução.</t>
  </si>
  <si>
    <t>CLÍNICA MÉDICA</t>
  </si>
  <si>
    <t>Consulta eletiva de clínica médica. As consultas poderão ser realizadas conforme demanda/programação prévia da SMS e disponibilização de estrutura na unidade de execução.</t>
  </si>
  <si>
    <t>CAPS AD</t>
  </si>
  <si>
    <t>Prestação de serviço de clínica médica para atendimento em CAPS-AD (Centro de Atenção Psicossocial-Álcool e Droga), com atuação presencial de 4h/dia, a ser realizado de 2a a 6a feira, contemplando os atendimentos conforme regulamentações específicas de atendimento ao CAPS.</t>
  </si>
  <si>
    <t>APS</t>
  </si>
  <si>
    <t>Prestação de serviço de clínica médica para atendimento na Atenção Primária da Saúde/ Estratégia da Saúde da Família (APS/ESF), com atuação presencial de 40h/semanais, a ser realizado de 2a a 6a feira, contemplando os atendimento a saúde da mulher, do homem, do idoso, da criança, da gestante, e de outros grupos, em conformidade com a Política Nacional de Atenção Básica e legislações correlatas do Ministério da Saúde, Secretaria Estadual de Saúde de Minas Gerais e Secretaria Municipal de Unaí, contemplando ainda, em casos fortuitos e de forma maior, atuação em pandemias, epidemias e surtos de saúde pública.</t>
  </si>
  <si>
    <t>Plantão presencial de clínica médica, 12horas, diurno e/ou noturno, para atendimento em urgência e emergêncial, conforme demanda/programação prévia da SMS e disponibilização de estrutura na unidade de execução.</t>
  </si>
  <si>
    <t>Plantão presencial de clínica médica, 6 horas, diurno, para realização das evoluções/ acompanhamento horizontal (linha de cuidado) dos pacientes internados, com assistência e avaliação beira leito do paciente. Os plantões deverão ser realizados diariamente, entre o período de 7h às 13h, conforme demanda/ programação prévia da SMS.</t>
  </si>
  <si>
    <t>Serviços de coordenação médica em clínica médica, atuando em conformidade com atribuições previstas pelo CFM, incluindo o acompanhamento das escalas junto ao corpo clínico, conforme a demanda/programação prévia da SMS e disponibilização de estrutura na unidade de execução.</t>
  </si>
  <si>
    <t>DERMATOLOGIA</t>
  </si>
  <si>
    <t>Consulta eletiva de dermatologia. Para a execução do serviço a contratada deverá utilizar equipamento (dermatoscópio) próprio, sendo responsável pelo pleno funcionamento. As consultas poderão ser realizadas conforme demanda/programação prévia da SMS e disponibilização de estrutura na unidade de execução.</t>
  </si>
  <si>
    <t>ENDOCRINOLOGIA</t>
  </si>
  <si>
    <t>Consulta eletiva de endocrinologia. As consultas poderão ser realizadas conforme demanda/programação prévia da SMS e disponibilização de estrutura na unidade de execução.</t>
  </si>
  <si>
    <t>GASTROENTEROLOGIA</t>
  </si>
  <si>
    <t>Consulta eletiva de gastroenterologia. As consultas poderão ser realizadas conforme demanda/programação prévia da SMS e disponibilização de estrutura na unidade de execução.</t>
  </si>
  <si>
    <t>Exame eletivo de endoscopia digestiva alta com sedação. Os exames poderão ser realizadas conforme demanda/programação prévia da SMS e disponibilização de estrutura na unidade de execução. Somente a realização do serviço, sendo o laudo de responsabilidade do contratante.</t>
  </si>
  <si>
    <t>Exame</t>
  </si>
  <si>
    <t>GERIATRIA</t>
  </si>
  <si>
    <t>Consulta eletiva de geriatria. As consultas poderão ser realizadas conforme demanda/programação prévia da SMS e disponibilização de estrutura na unidade de execução.</t>
  </si>
  <si>
    <t>GINECOLOGIA</t>
  </si>
  <si>
    <t>Consulta eletiva de ginecologia para composição dos atendimentos realizados por equipe multidisciplinar voltada para atendimento da atenção secundária. As consultas poderão ser realizadas conforme demanda/programação prévia da SMS e disponibilização de estrutura na unidade de execução.</t>
  </si>
  <si>
    <t>Consulta eletiva de ginecologia voltada para atendimento da APS (Atenção Primária em Saúde). As consultas poderão ser realizadas conforme demanda/programação prévia da SMS e disponibilização de estrutura na unidade de execução.</t>
  </si>
  <si>
    <t>GINECOLOGIA E OBSTETRÍCIA</t>
  </si>
  <si>
    <t>Procedimento cirúrgico, eletivo, de ginecologia e obstetrícia, de baixa complexidade (base: SIGTAP). Os procedimentos serão realizados conforme demanda/programação prévia da SMS e disponibilização de estrutura na unidade de execução.</t>
  </si>
  <si>
    <t>Procedimento cirúrgico, eletivo, de ginecologia e obstetrícia, de média complexidade (base: SIGTAP). Os procedimentos conforme demanda/programação prévia da SMS e disponibilização de estrutura na unidade de execução.</t>
  </si>
  <si>
    <t>Plantão presencial de ginecologia-obstetrícia, 6h, diurno, para realização das evoluções/ acompanhamento horizontal, auxiliar, e assistência ao plantonista - do paciente no Pronto Atendimento, conforme demanda da SMS.</t>
  </si>
  <si>
    <t>Plantão presencial de ginecologia e obstretrícia, 12horas, diurno e/ou noturno, para atendimento em urgência e emergêncial, conforme demanda/programação prévia da SMS e disponibilização de estrutura na unidade de execução.</t>
  </si>
  <si>
    <t>Serviços de coordenação médica em ginecologia e obstetrícia, atuando em conformidade com atribuições previstas pelo CFM, incluindo o acompanhamento das escalas junto ao corpo clínico, conforme a demanda/programação prévia da SMS e disponibilização de estrutura na unidade de execução.</t>
  </si>
  <si>
    <t>INFECTOLOGIA</t>
  </si>
  <si>
    <t>SAME</t>
  </si>
  <si>
    <t>Consulta eletiva de infectologia. As consultas poderão ser realizadas em conforme demanda/programação prévia da SMS e disponibilização de estrutura na unidade de execução.</t>
  </si>
  <si>
    <t>MASTOLOGIA</t>
  </si>
  <si>
    <t>Consulta eletiva de mastologia. As consultas poderão ser realizadas conforme demanda/programação prévia da SMS e disponibilização de estrutura na unidade de execução.</t>
  </si>
  <si>
    <t>NEUROLOGIA</t>
  </si>
  <si>
    <t>Consulta eletiva de neurologia. As consultas poderão ser realizadas conforme demanda/programação prévia da SMS e disponibilização de estrutura na unidade de execução.</t>
  </si>
  <si>
    <t>Plantão de sobreaviso de Neurologia, 12horas, diurno e/ou noturno, para atendimento em urgência e emergêncial (hospital e pronto socorro), conforme demanda/programação prévia da SMS e disponibilização de estrutura na unidade de execução.</t>
  </si>
  <si>
    <t>NEUROLOGIA PEDIÁTRICA</t>
  </si>
  <si>
    <t>OFTALMOLOGIA</t>
  </si>
  <si>
    <t>Consulta eletiva de oftalmologia. Para a execução do serviço a contratada deverá utilizar equipamento (autorefrator) próprio, sendo responsável pelo pleno funcionamento. As consultas poderão ser realizadas conforme demanda/programação prévia da SMS e disponibilização de estrutura na unidade de execução.</t>
  </si>
  <si>
    <t>ORTOPEDIA</t>
  </si>
  <si>
    <t>Consulta eletiva de ortopedia. As consultas poderão ser realizadas conforme demanda/programação prévia da SMS e disponibilização de estrutura na unidade de execução.</t>
  </si>
  <si>
    <t>Procedimento cirúrgico, eletivo, de ortopedia de baixa complexidade (base: SIGTAP), incluindo: retirada de fio de Kirchiner e túnel do carpo. Os procedimentos serão realizados conforme demanda/programação prévia da SMS e disponibilização de estrutura na unidade de execução.</t>
  </si>
  <si>
    <t>Procedimento cirúrgico, eletivo, de ortopedia de média complexidade (base: SIGTAP), incluindo: ligamento LCA, artroscopia e femur. Os procedimentos serão realizados conforme demanda/programação prévia da SMS e disponibilização de estrutura na unidade de execução.</t>
  </si>
  <si>
    <t>Serviços de coordenação médica em ortopedia, atuando em conformidade com atribuições previstas pelo CFM, incluindo o acompanhamento das escalas junto ao corpo clínico, conforme a demanda/programação prévia da SMS e disponibilização de estrutura na unidade de execução.</t>
  </si>
  <si>
    <t>OTORRINOLARINGOLOGIA</t>
  </si>
  <si>
    <t>Consulta eletiva de otorrinolaringologia. As consultas poderão ser realizadas conforme demanda/programação prévia da SMS e disponibilização de estrutura na unidade de execução.</t>
  </si>
  <si>
    <t>Exame de videolaringoscopia com emissão de laudo. Para a execução do serviço a contratada deverá utilizar equipamento (vídeolaringoscópia) próprio, sendo responsável pelo pleno funcionamento. As consultas poderão ser realizadas conforme demanda/programação prévia da SMS e disponibilização de estrutura na unidade de execução.</t>
  </si>
  <si>
    <t>Procedimento cirúrgico, eletivo, de otorrinolaringologia de baixa complexidade (base: SIGTAP), incluindo: retirada de corpo estranho e frenectomia. Os procedimentos serão realizados conforme demanda/programação prévia da SMS e disponibilização de estrutura na unidade de execução.</t>
  </si>
  <si>
    <t>Procedimento cirúrgico, eletivo, de otorrinolaringologia de média complexidade (base: SIGTAP). Os procedimentos serão realizados conforme demanda/programação prévia da SMS e disponibilização de estrutura na unidade de execução.</t>
  </si>
  <si>
    <t>PEDIATRIA</t>
  </si>
  <si>
    <t>Consulta eletiva de pediatria para composição dos atendimentos realizados por equipe multidisciplinar voltada para atendimento da atenção secundária. As consultas poderão ser realizadas conforme demanda/programação prévia da SMS e disponibilização de estrutura na unidade de execução.</t>
  </si>
  <si>
    <t>Consulta eletiva de pediatria voltada para atendimento da APS (Atenção Primária em Saúde). As consultas poderão ser realizadas conforme demanda/programação prévia da SMS e disponibilização de estrutura na unidade de execução.</t>
  </si>
  <si>
    <t>Plantão presencial de pediatria, 12horas, diurno e/ou noturno, para atendimento em urgência e emergêncial, conforme demanda/programação prévia da SMS e disponibilização de estrutura na unidade de execução.</t>
  </si>
  <si>
    <t>Plantão presencial de pediatria, 12 horas, diurno, para realização de assistência horizontal da pediatria e maternidade, assistencia a sala de cuidados intermediários e sala de parto, conforme demanda/programação prévia da SMS e disponibilização de estrutura na unidade de execução.</t>
  </si>
  <si>
    <t>Serviços de coordenação médica em pediatria, atuando em conformidade com atribuições previstas pelo CFM, incluindo o acompanhamento das escalas junto ao corpo clínico, conforme a demanda/programação prévia da SMS e disponibilização de estrutura na unidade de execução.</t>
  </si>
  <si>
    <t>PNEUMOLOGIA</t>
  </si>
  <si>
    <t>Consulta eletiva de pneumologia. As consultas poderão ser realizadas conforme demanda/programação prévia da SMS e disponibilização de estrutura na unidade de execução.</t>
  </si>
  <si>
    <t>PERÍCIA</t>
  </si>
  <si>
    <t>Perícia médica para atendimento, esporádico, de demandas judiciais, conforme demanda/ programação prévia da SMS e disponibilização de estrutura na unidade de execução.</t>
  </si>
  <si>
    <t>Perícia</t>
  </si>
  <si>
    <t>PSIQUIATRIA</t>
  </si>
  <si>
    <t>Consulta eletiva de psiquiatria. As consultas poderão ser realizadas conforme demanda/programação prévia da SMS e disponibilização de estrutura na unidade de execução.</t>
  </si>
  <si>
    <t>CAPS</t>
  </si>
  <si>
    <t>Serviço de psiquiatria para atendimento em CAPS (Centro de Atenção Psicossocial), com atuação presencial de 4h/dia, a ser realizado de 2a a 6a feira, contemplando a realização de consultas, visitas domiciliares, emissão de relatório pertinentes aos atendimentos realizados, renovação de receitas e participação colaborativa em reuniões da contratante (estudos de casos e grupos terapêuticos), conforme regulamentações específicas de atendimento ao CAPS.</t>
  </si>
  <si>
    <t>Serviço de psiquiatria para atendimento em CAPS-AD (Centro de Atenção Psicossocial-Álcool e Droga), com atuação presencial de 4h/dia, a ser realizado de 2a a 6a feira, contemplando a realização de consultas, visitas domiciliares, emissão de relatório pertinentes aos atendimentos realizados, renovação de receitas e participação colaborativa em reuniões da contratante (estudos de casos e grupos terapêuticos), conforme regulamentações específicas de atendimento ao CAPS.</t>
  </si>
  <si>
    <t>RADIOLOGIA</t>
  </si>
  <si>
    <t>Emissão de laudos de Raio X e mamografias, conforme demanda/ programação prévia da SMS. Podendo ser realizada, quando cabível, à distância.</t>
  </si>
  <si>
    <t>Exame eletivo de punção aspirativa por agulha fina (PAAF) de tireóide e de mama. Os exames poderão ser realizadas conforme demanda/programação prévia da SMS e disponibilização de estrutura na unidade de execução.</t>
  </si>
  <si>
    <t>REGULAÇÃO MÉDICA</t>
  </si>
  <si>
    <t>Serviços de regulação médica, com atuação presencial 4h/dia, a ser realizado de 2a a 6a feira, contemplando a realização de controle e avaliação das consultas especializadas, exames, procedimentos cirúrgicos, processos de tratamento fora do domicílio e demais necessidades pertinentes ao setor de regulação do Município.</t>
  </si>
  <si>
    <t>Serviços de regulação médica, com atuação presencial 6h/dia, a ser realizado de 2a a 6a feira, contemplando atendimento dedicado ao hospital municipal.</t>
  </si>
  <si>
    <t>REUMATOLOGIA</t>
  </si>
  <si>
    <t>Consulta eletiva de reumatologia. As consultas poderão ser realizadas conforme demanda/programação prévia da SMS e disponibilização de estrutura na unidade de execução.</t>
  </si>
  <si>
    <t>ULTRASSONOGRAFIA</t>
  </si>
  <si>
    <t>Exame eletivo de ultrassonografia. Os exames poderão ser realizadas conforme demanda/programação prévia da SMS e disponibilização de estrutura na unidade de execução. Somente a realização do serviço, sendo o laudo de responsabilidade do contratante.</t>
  </si>
  <si>
    <t>UROLOGIA</t>
  </si>
  <si>
    <t>Consulta eletiva de urologia. As consultas poderão ser realizadas conforme demanda/programação prévia da SMS e disponibilização de estrutura na unidade de execução.</t>
  </si>
  <si>
    <t>Procedimento cirúrgico, eletivo, de urologia de média complexidade (base: SIGTAP), incluindo: prostatectomia, postectomia,vasectomia, biopsia de prostata. Os procedimentos serão realizados  conforme demanda/programação prévia da SMS e disponibilização de estrutura na unidade de execução.</t>
  </si>
  <si>
    <t>GESTÃO</t>
  </si>
  <si>
    <t>Plantão de sobreaviso para auxílio às cirurgias de urgência, podendo ser demandado para atendimento em cirurgia geral e/ou obstetrícia, 12horas, diurno, para atendimento em urgência e emergêncial, conforme demanda/programação prévia da SMS e disponibilização de estrutura na unidade de execução.</t>
  </si>
  <si>
    <t>Plantão de sobreaviso para auxílio às cirurgias de urgência, podendo ser demandado para atendimento em cirurgia geral e/ou obstetrícia, 12horas, noturno, para atendimento em urgência e emergêncial, conforme demanda/programação prévia da SMS e disponibilização de estrutura na unidade de execução.</t>
  </si>
  <si>
    <t>Procedimento cirúrgico, eletivo, de cirurgia geral, de média complexidade (base: SIGTAP). Os procedimentos serão realizados conforme demanda/programação prévia da SMS e disponibilização de estrutura na unidade de execução (equipe completa de cirurgia - cirurgião+auxiliar).</t>
  </si>
  <si>
    <t>Exame eletivo de colonoscopia. Os exames poderão ser realizadas conforme demanda/programação prévia da SMS e disponibilização de estrutura na unidade de execução. Somente a realização do serviço, sendo o laudo de responsabilidade do contratante.</t>
  </si>
  <si>
    <t>Consulta eletiva de obstetrícia para acompanhamento de pré-natal de risco habitual. As consultas poderão ser realizadas conforme demanda/programação prévia da SMS e disponibilização de estrutura na unidade de execução.</t>
  </si>
  <si>
    <t>Consulta eletiva de obstetrícia para acompanhamento de gestação de alto risco. As consultas poderão ser realizadas conforme demanda/programação prévia da SMS e disponibilização de estrutura na unidade de execução.</t>
  </si>
  <si>
    <t>Consulta eletiva de neurologia pediátrica - neuropediatria. As consultas poderão ser realizadas conforme demanda/programação prévia da SMS e disponibilização de estrutura na unidade de execução.</t>
  </si>
  <si>
    <t>Plantão presencial de ortopedia, 12 horas, noturno, para atendimento em urgência e emergêncial, com acionamento conforme protocolo pré-estipulado/aprovado e conforme demanda/programação prévia da SMS e disponibilização de estrutura na unidade de execução.</t>
  </si>
  <si>
    <t>Plantão de sobreaviso de cirurgia geral, 12horas, diurno e/ou noturno, para atendimento em urgência e emergêncial, conforme demanda/programação prévia da SMS e disponibilização de estrutura na unidade de execução, incluindo realização das evoluções/ acompanhamento horizontal (linha de cuidado) dos pacientes internados no Hospital Municipal, com assistência e avaliação beira leito do paciente, entre o período de 7h às 13h, todos os dias da semana, conforme demanda/ programação prévia da SMS.</t>
  </si>
  <si>
    <t>Plantão presencial de ortopedia, 12horas, diurno, para atendimento em urgência e emergêncial, conforme demanda/programação prévia da SMS e disponibilização de estrutura na unidade de execução, incluindo a realização das evoluções/ acompanhamento horizontal (linha de cuidado) dos pacientes internados, com assistência e avaliação beira leito do paciente. Os plantões deverão ser realizados diariamente, entre o período de 7h às 13h, conforme demanda/ programação prévia da SMS.</t>
  </si>
  <si>
    <t xml:space="preserve">Serviços de apoio ao gerenciamento assistencial nas unidades de execução dos serviços acima listados, para maior resolubilidade e otimização de processos, bem como auxílio na tomada de decisão do gestor da contratante, focado no objeto do contrato, qual seja: prestação de serviços médicos (detalhamento no Termo de Referência).
</t>
  </si>
  <si>
    <t>R$ MÉDIO UNITÁRIO</t>
  </si>
  <si>
    <t xml:space="preserve">ANEXO I - PLANILHA DE SERVIÇOS </t>
  </si>
  <si>
    <t>REGULAÇÃO</t>
  </si>
  <si>
    <t>22.566,423,60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</si>
</sst>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9" tint="0.3999755851924192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4" fontId="4" fillId="0" borderId="0" xfId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4" fontId="4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8" fillId="0" borderId="0" xfId="0" applyFont="1"/>
    <xf numFmtId="0" fontId="3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44" fontId="5" fillId="2" borderId="2" xfId="1" applyFont="1" applyFill="1" applyBorder="1" applyAlignment="1">
      <alignment horizontal="center" vertical="center" wrapText="1"/>
    </xf>
    <xf numFmtId="44" fontId="5" fillId="11" borderId="2" xfId="1" applyFont="1" applyFill="1" applyBorder="1" applyAlignment="1">
      <alignment horizontal="center" vertical="center" wrapText="1"/>
    </xf>
    <xf numFmtId="44" fontId="5" fillId="8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4" fontId="4" fillId="2" borderId="2" xfId="1" applyFont="1" applyFill="1" applyBorder="1" applyAlignment="1">
      <alignment horizontal="center" vertical="center"/>
    </xf>
    <xf numFmtId="44" fontId="4" fillId="9" borderId="2" xfId="1" applyFont="1" applyFill="1" applyBorder="1" applyAlignment="1">
      <alignment horizontal="center" vertical="center"/>
    </xf>
    <xf numFmtId="44" fontId="9" fillId="0" borderId="0" xfId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tabSelected="1" topLeftCell="B1" zoomScale="55" zoomScaleNormal="55" workbookViewId="0">
      <selection activeCell="K74" sqref="K74"/>
    </sheetView>
  </sheetViews>
  <sheetFormatPr defaultColWidth="8.7109375" defaultRowHeight="12.75"/>
  <cols>
    <col min="1" max="1" width="8.7109375" style="3"/>
    <col min="2" max="2" width="32.42578125" style="1" customWidth="1"/>
    <col min="3" max="3" width="16.42578125" style="1" customWidth="1"/>
    <col min="4" max="4" width="86.5703125" style="2" customWidth="1"/>
    <col min="5" max="5" width="18.85546875" style="3" customWidth="1"/>
    <col min="6" max="7" width="11.7109375" style="3" customWidth="1"/>
    <col min="8" max="8" width="18.5703125" style="4" customWidth="1"/>
    <col min="9" max="9" width="27.140625" style="4" customWidth="1"/>
    <col min="10" max="10" width="24" style="4" customWidth="1"/>
    <col min="11" max="16384" width="8.7109375" style="5"/>
  </cols>
  <sheetData>
    <row r="1" spans="1:10" ht="45" customHeight="1">
      <c r="A1" s="30" t="s">
        <v>127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6" customFormat="1" ht="27.95" customHeight="1">
      <c r="A2" s="15" t="s">
        <v>0</v>
      </c>
      <c r="B2" s="16" t="s">
        <v>1</v>
      </c>
      <c r="C2" s="18" t="s">
        <v>2</v>
      </c>
      <c r="D2" s="19" t="s">
        <v>3</v>
      </c>
      <c r="E2" s="20" t="s">
        <v>4</v>
      </c>
      <c r="F2" s="17" t="s">
        <v>5</v>
      </c>
      <c r="G2" s="21" t="s">
        <v>6</v>
      </c>
      <c r="H2" s="22" t="s">
        <v>126</v>
      </c>
      <c r="I2" s="23" t="s">
        <v>7</v>
      </c>
      <c r="J2" s="24" t="s">
        <v>8</v>
      </c>
    </row>
    <row r="3" spans="1:10" ht="56.45" customHeight="1">
      <c r="A3" s="7">
        <v>1</v>
      </c>
      <c r="B3" s="8" t="s">
        <v>9</v>
      </c>
      <c r="C3" s="25" t="s">
        <v>10</v>
      </c>
      <c r="D3" s="9" t="s">
        <v>11</v>
      </c>
      <c r="E3" s="7" t="s">
        <v>12</v>
      </c>
      <c r="F3" s="7">
        <v>22</v>
      </c>
      <c r="G3" s="7">
        <f t="shared" ref="G3:G62" si="0">F3*12</f>
        <v>264</v>
      </c>
      <c r="H3" s="27">
        <v>1650</v>
      </c>
      <c r="I3" s="28">
        <f>F3*H3</f>
        <v>36300</v>
      </c>
      <c r="J3" s="10">
        <f>G3*H3</f>
        <v>435600</v>
      </c>
    </row>
    <row r="4" spans="1:10" ht="49.5" customHeight="1">
      <c r="A4" s="7">
        <v>2</v>
      </c>
      <c r="B4" s="8" t="s">
        <v>9</v>
      </c>
      <c r="C4" s="25" t="s">
        <v>10</v>
      </c>
      <c r="D4" s="9" t="s">
        <v>13</v>
      </c>
      <c r="E4" s="7" t="s">
        <v>12</v>
      </c>
      <c r="F4" s="7">
        <v>62</v>
      </c>
      <c r="G4" s="7">
        <f t="shared" si="0"/>
        <v>744</v>
      </c>
      <c r="H4" s="27">
        <v>1650</v>
      </c>
      <c r="I4" s="28">
        <f t="shared" ref="I4:I67" si="1">F4*H4</f>
        <v>102300</v>
      </c>
      <c r="J4" s="10">
        <f t="shared" ref="J4:J67" si="2">G4*H4</f>
        <v>1227600</v>
      </c>
    </row>
    <row r="5" spans="1:10" ht="38.450000000000003" customHeight="1">
      <c r="A5" s="7">
        <v>3</v>
      </c>
      <c r="B5" s="8" t="s">
        <v>9</v>
      </c>
      <c r="C5" s="25" t="s">
        <v>10</v>
      </c>
      <c r="D5" s="11" t="s">
        <v>14</v>
      </c>
      <c r="E5" s="7" t="s">
        <v>15</v>
      </c>
      <c r="F5" s="7">
        <v>80</v>
      </c>
      <c r="G5" s="7">
        <f t="shared" si="0"/>
        <v>960</v>
      </c>
      <c r="H5" s="27">
        <v>233.43</v>
      </c>
      <c r="I5" s="28">
        <f t="shared" si="1"/>
        <v>18674.400000000001</v>
      </c>
      <c r="J5" s="10">
        <f t="shared" si="2"/>
        <v>224092.80000000002</v>
      </c>
    </row>
    <row r="6" spans="1:10" ht="50.1" customHeight="1">
      <c r="A6" s="7">
        <v>4</v>
      </c>
      <c r="B6" s="8" t="s">
        <v>9</v>
      </c>
      <c r="C6" s="25" t="s">
        <v>10</v>
      </c>
      <c r="D6" s="9" t="s">
        <v>16</v>
      </c>
      <c r="E6" s="7" t="s">
        <v>17</v>
      </c>
      <c r="F6" s="7">
        <v>1</v>
      </c>
      <c r="G6" s="7">
        <f t="shared" si="0"/>
        <v>12</v>
      </c>
      <c r="H6" s="27">
        <v>3409.02</v>
      </c>
      <c r="I6" s="28">
        <f t="shared" si="1"/>
        <v>3409.02</v>
      </c>
      <c r="J6" s="10">
        <f t="shared" si="2"/>
        <v>40908.239999999998</v>
      </c>
    </row>
    <row r="7" spans="1:10" ht="41.1" customHeight="1">
      <c r="A7" s="7">
        <v>5</v>
      </c>
      <c r="B7" s="8" t="s">
        <v>18</v>
      </c>
      <c r="C7" s="25" t="s">
        <v>19</v>
      </c>
      <c r="D7" s="9" t="s">
        <v>20</v>
      </c>
      <c r="E7" s="7" t="s">
        <v>21</v>
      </c>
      <c r="F7" s="7">
        <v>150</v>
      </c>
      <c r="G7" s="7">
        <f t="shared" si="0"/>
        <v>1800</v>
      </c>
      <c r="H7" s="27">
        <v>60</v>
      </c>
      <c r="I7" s="28">
        <f t="shared" si="1"/>
        <v>9000</v>
      </c>
      <c r="J7" s="10">
        <f t="shared" si="2"/>
        <v>108000</v>
      </c>
    </row>
    <row r="8" spans="1:10" ht="62.45" customHeight="1">
      <c r="A8" s="7">
        <v>6</v>
      </c>
      <c r="B8" s="8" t="s">
        <v>18</v>
      </c>
      <c r="C8" s="25" t="s">
        <v>10</v>
      </c>
      <c r="D8" s="9" t="s">
        <v>22</v>
      </c>
      <c r="E8" s="7" t="s">
        <v>15</v>
      </c>
      <c r="F8" s="7">
        <v>5</v>
      </c>
      <c r="G8" s="7">
        <f t="shared" si="0"/>
        <v>60</v>
      </c>
      <c r="H8" s="27">
        <v>250</v>
      </c>
      <c r="I8" s="28">
        <f t="shared" si="1"/>
        <v>1250</v>
      </c>
      <c r="J8" s="10">
        <f t="shared" si="2"/>
        <v>15000</v>
      </c>
    </row>
    <row r="9" spans="1:10" ht="63.75">
      <c r="A9" s="7">
        <v>7</v>
      </c>
      <c r="B9" s="8" t="s">
        <v>18</v>
      </c>
      <c r="C9" s="25" t="s">
        <v>10</v>
      </c>
      <c r="D9" s="9" t="s">
        <v>23</v>
      </c>
      <c r="E9" s="7" t="s">
        <v>15</v>
      </c>
      <c r="F9" s="7">
        <v>20</v>
      </c>
      <c r="G9" s="7">
        <f t="shared" si="0"/>
        <v>240</v>
      </c>
      <c r="H9" s="27">
        <v>745.36</v>
      </c>
      <c r="I9" s="28">
        <f t="shared" si="1"/>
        <v>14907.2</v>
      </c>
      <c r="J9" s="10">
        <f t="shared" si="2"/>
        <v>178886.39999999999</v>
      </c>
    </row>
    <row r="10" spans="1:10" ht="44.45" customHeight="1">
      <c r="A10" s="7">
        <v>8</v>
      </c>
      <c r="B10" s="8" t="s">
        <v>24</v>
      </c>
      <c r="C10" s="25" t="s">
        <v>128</v>
      </c>
      <c r="D10" s="9" t="s">
        <v>26</v>
      </c>
      <c r="E10" s="7" t="s">
        <v>17</v>
      </c>
      <c r="F10" s="7">
        <v>1</v>
      </c>
      <c r="G10" s="7">
        <f t="shared" si="0"/>
        <v>12</v>
      </c>
      <c r="H10" s="27">
        <v>9591.48</v>
      </c>
      <c r="I10" s="28">
        <f t="shared" si="1"/>
        <v>9591.48</v>
      </c>
      <c r="J10" s="10">
        <f t="shared" si="2"/>
        <v>115097.76</v>
      </c>
    </row>
    <row r="11" spans="1:10" ht="45.6" customHeight="1">
      <c r="A11" s="7">
        <v>9</v>
      </c>
      <c r="B11" s="8" t="s">
        <v>27</v>
      </c>
      <c r="C11" s="25" t="s">
        <v>19</v>
      </c>
      <c r="D11" s="9" t="s">
        <v>28</v>
      </c>
      <c r="E11" s="7" t="s">
        <v>21</v>
      </c>
      <c r="F11" s="14">
        <v>500</v>
      </c>
      <c r="G11" s="7">
        <f t="shared" si="0"/>
        <v>6000</v>
      </c>
      <c r="H11" s="27">
        <v>60</v>
      </c>
      <c r="I11" s="28">
        <f t="shared" si="1"/>
        <v>30000</v>
      </c>
      <c r="J11" s="10">
        <f t="shared" si="2"/>
        <v>360000</v>
      </c>
    </row>
    <row r="12" spans="1:10" ht="55.5" customHeight="1">
      <c r="A12" s="7">
        <v>10</v>
      </c>
      <c r="B12" s="8" t="s">
        <v>27</v>
      </c>
      <c r="C12" s="25" t="s">
        <v>10</v>
      </c>
      <c r="D12" s="11" t="s">
        <v>29</v>
      </c>
      <c r="E12" s="8" t="s">
        <v>12</v>
      </c>
      <c r="F12" s="8">
        <v>62</v>
      </c>
      <c r="G12" s="7">
        <f t="shared" si="0"/>
        <v>744</v>
      </c>
      <c r="H12" s="27">
        <v>600</v>
      </c>
      <c r="I12" s="28">
        <f t="shared" si="1"/>
        <v>37200</v>
      </c>
      <c r="J12" s="10">
        <f t="shared" si="2"/>
        <v>446400</v>
      </c>
    </row>
    <row r="13" spans="1:10" ht="55.5" customHeight="1">
      <c r="A13" s="7">
        <v>11</v>
      </c>
      <c r="B13" s="8" t="s">
        <v>27</v>
      </c>
      <c r="C13" s="25" t="s">
        <v>10</v>
      </c>
      <c r="D13" s="11" t="s">
        <v>30</v>
      </c>
      <c r="E13" s="8" t="s">
        <v>31</v>
      </c>
      <c r="F13" s="8">
        <v>150</v>
      </c>
      <c r="G13" s="7">
        <f t="shared" si="0"/>
        <v>1800</v>
      </c>
      <c r="H13" s="27">
        <v>100</v>
      </c>
      <c r="I13" s="28">
        <f t="shared" si="1"/>
        <v>15000</v>
      </c>
      <c r="J13" s="10">
        <f t="shared" si="2"/>
        <v>180000</v>
      </c>
    </row>
    <row r="14" spans="1:10" ht="77.25" customHeight="1">
      <c r="A14" s="7">
        <v>12</v>
      </c>
      <c r="B14" s="8" t="s">
        <v>32</v>
      </c>
      <c r="C14" s="25" t="s">
        <v>10</v>
      </c>
      <c r="D14" s="9" t="s">
        <v>123</v>
      </c>
      <c r="E14" s="7" t="s">
        <v>12</v>
      </c>
      <c r="F14" s="7">
        <v>62</v>
      </c>
      <c r="G14" s="7">
        <f t="shared" si="0"/>
        <v>744</v>
      </c>
      <c r="H14" s="27">
        <v>600</v>
      </c>
      <c r="I14" s="28">
        <f t="shared" si="1"/>
        <v>37200</v>
      </c>
      <c r="J14" s="10">
        <f t="shared" si="2"/>
        <v>446400</v>
      </c>
    </row>
    <row r="15" spans="1:10" ht="52.5" customHeight="1">
      <c r="A15" s="7">
        <v>13</v>
      </c>
      <c r="B15" s="8" t="s">
        <v>32</v>
      </c>
      <c r="C15" s="25" t="s">
        <v>10</v>
      </c>
      <c r="D15" s="11" t="s">
        <v>115</v>
      </c>
      <c r="E15" s="7" t="s">
        <v>12</v>
      </c>
      <c r="F15" s="7">
        <v>31</v>
      </c>
      <c r="G15" s="7">
        <f>F15*12</f>
        <v>372</v>
      </c>
      <c r="H15" s="27">
        <v>600</v>
      </c>
      <c r="I15" s="28">
        <f t="shared" si="1"/>
        <v>18600</v>
      </c>
      <c r="J15" s="10">
        <f t="shared" si="2"/>
        <v>223200</v>
      </c>
    </row>
    <row r="16" spans="1:10" ht="56.45" customHeight="1">
      <c r="A16" s="7">
        <v>14</v>
      </c>
      <c r="B16" s="8" t="s">
        <v>32</v>
      </c>
      <c r="C16" s="25" t="s">
        <v>10</v>
      </c>
      <c r="D16" s="11" t="s">
        <v>116</v>
      </c>
      <c r="E16" s="7" t="s">
        <v>12</v>
      </c>
      <c r="F16" s="7">
        <v>31</v>
      </c>
      <c r="G16" s="7">
        <f>F16*12</f>
        <v>372</v>
      </c>
      <c r="H16" s="27">
        <v>600</v>
      </c>
      <c r="I16" s="28">
        <f t="shared" si="1"/>
        <v>18600</v>
      </c>
      <c r="J16" s="10">
        <f t="shared" si="2"/>
        <v>223200</v>
      </c>
    </row>
    <row r="17" spans="1:10" ht="60" customHeight="1">
      <c r="A17" s="7">
        <v>15</v>
      </c>
      <c r="B17" s="8" t="s">
        <v>32</v>
      </c>
      <c r="C17" s="25" t="s">
        <v>10</v>
      </c>
      <c r="D17" s="9" t="s">
        <v>33</v>
      </c>
      <c r="E17" s="7" t="s">
        <v>15</v>
      </c>
      <c r="F17" s="7">
        <v>100</v>
      </c>
      <c r="G17" s="7">
        <f t="shared" si="0"/>
        <v>1200</v>
      </c>
      <c r="H17" s="27">
        <v>250</v>
      </c>
      <c r="I17" s="28">
        <f t="shared" si="1"/>
        <v>25000</v>
      </c>
      <c r="J17" s="10">
        <f t="shared" si="2"/>
        <v>300000</v>
      </c>
    </row>
    <row r="18" spans="1:10" ht="47.45" customHeight="1">
      <c r="A18" s="7">
        <v>16</v>
      </c>
      <c r="B18" s="8" t="s">
        <v>32</v>
      </c>
      <c r="C18" s="25" t="s">
        <v>10</v>
      </c>
      <c r="D18" s="9" t="s">
        <v>117</v>
      </c>
      <c r="E18" s="7" t="s">
        <v>15</v>
      </c>
      <c r="F18" s="7">
        <v>32</v>
      </c>
      <c r="G18" s="7">
        <f t="shared" si="0"/>
        <v>384</v>
      </c>
      <c r="H18" s="27">
        <v>550</v>
      </c>
      <c r="I18" s="28">
        <f t="shared" si="1"/>
        <v>17600</v>
      </c>
      <c r="J18" s="10">
        <f t="shared" si="2"/>
        <v>211200</v>
      </c>
    </row>
    <row r="19" spans="1:10" ht="39" customHeight="1">
      <c r="A19" s="7">
        <v>17</v>
      </c>
      <c r="B19" s="8" t="s">
        <v>32</v>
      </c>
      <c r="C19" s="25" t="s">
        <v>19</v>
      </c>
      <c r="D19" s="9" t="s">
        <v>34</v>
      </c>
      <c r="E19" s="7" t="s">
        <v>21</v>
      </c>
      <c r="F19" s="7">
        <v>150</v>
      </c>
      <c r="G19" s="7">
        <f t="shared" si="0"/>
        <v>1800</v>
      </c>
      <c r="H19" s="27">
        <v>60</v>
      </c>
      <c r="I19" s="28">
        <f t="shared" si="1"/>
        <v>9000</v>
      </c>
      <c r="J19" s="10">
        <f t="shared" si="2"/>
        <v>108000</v>
      </c>
    </row>
    <row r="20" spans="1:10" ht="44.45" customHeight="1">
      <c r="A20" s="7">
        <v>18</v>
      </c>
      <c r="B20" s="8" t="s">
        <v>32</v>
      </c>
      <c r="C20" s="25" t="s">
        <v>10</v>
      </c>
      <c r="D20" s="9" t="s">
        <v>35</v>
      </c>
      <c r="E20" s="7" t="s">
        <v>17</v>
      </c>
      <c r="F20" s="7">
        <v>1</v>
      </c>
      <c r="G20" s="7">
        <f t="shared" si="0"/>
        <v>12</v>
      </c>
      <c r="H20" s="27">
        <v>3409.02</v>
      </c>
      <c r="I20" s="28">
        <f t="shared" si="1"/>
        <v>3409.02</v>
      </c>
      <c r="J20" s="10">
        <f t="shared" si="2"/>
        <v>40908.239999999998</v>
      </c>
    </row>
    <row r="21" spans="1:10" ht="45.6" customHeight="1">
      <c r="A21" s="7">
        <v>19</v>
      </c>
      <c r="B21" s="8" t="s">
        <v>36</v>
      </c>
      <c r="C21" s="25" t="s">
        <v>19</v>
      </c>
      <c r="D21" s="9" t="s">
        <v>37</v>
      </c>
      <c r="E21" s="7" t="s">
        <v>21</v>
      </c>
      <c r="F21" s="7">
        <v>1100</v>
      </c>
      <c r="G21" s="7">
        <f t="shared" si="0"/>
        <v>13200</v>
      </c>
      <c r="H21" s="27">
        <v>60</v>
      </c>
      <c r="I21" s="28">
        <f t="shared" si="1"/>
        <v>66000</v>
      </c>
      <c r="J21" s="10">
        <f t="shared" si="2"/>
        <v>792000</v>
      </c>
    </row>
    <row r="22" spans="1:10" ht="48" customHeight="1">
      <c r="A22" s="7">
        <v>20</v>
      </c>
      <c r="B22" s="8" t="s">
        <v>36</v>
      </c>
      <c r="C22" s="25" t="s">
        <v>38</v>
      </c>
      <c r="D22" s="11" t="s">
        <v>39</v>
      </c>
      <c r="E22" s="7" t="s">
        <v>17</v>
      </c>
      <c r="F22" s="7">
        <v>1</v>
      </c>
      <c r="G22" s="7">
        <f>F22*12</f>
        <v>12</v>
      </c>
      <c r="H22" s="27">
        <v>8320.32</v>
      </c>
      <c r="I22" s="28">
        <f t="shared" si="1"/>
        <v>8320.32</v>
      </c>
      <c r="J22" s="10">
        <f t="shared" si="2"/>
        <v>99843.839999999997</v>
      </c>
    </row>
    <row r="23" spans="1:10" ht="92.1" customHeight="1">
      <c r="A23" s="7">
        <v>21</v>
      </c>
      <c r="B23" s="8" t="s">
        <v>36</v>
      </c>
      <c r="C23" s="25" t="s">
        <v>40</v>
      </c>
      <c r="D23" s="11" t="s">
        <v>41</v>
      </c>
      <c r="E23" s="7" t="s">
        <v>17</v>
      </c>
      <c r="F23" s="8">
        <v>2</v>
      </c>
      <c r="G23" s="7">
        <f t="shared" si="0"/>
        <v>24</v>
      </c>
      <c r="H23" s="27">
        <v>18000</v>
      </c>
      <c r="I23" s="28">
        <f t="shared" si="1"/>
        <v>36000</v>
      </c>
      <c r="J23" s="10">
        <f t="shared" si="2"/>
        <v>432000</v>
      </c>
    </row>
    <row r="24" spans="1:10" ht="44.45" customHeight="1">
      <c r="A24" s="7">
        <v>22</v>
      </c>
      <c r="B24" s="8" t="s">
        <v>36</v>
      </c>
      <c r="C24" s="25" t="s">
        <v>10</v>
      </c>
      <c r="D24" s="9" t="s">
        <v>42</v>
      </c>
      <c r="E24" s="7" t="s">
        <v>12</v>
      </c>
      <c r="F24" s="7">
        <v>150</v>
      </c>
      <c r="G24" s="7">
        <f t="shared" si="0"/>
        <v>1800</v>
      </c>
      <c r="H24" s="27">
        <v>1635.17</v>
      </c>
      <c r="I24" s="28">
        <f t="shared" si="1"/>
        <v>245275.5</v>
      </c>
      <c r="J24" s="10">
        <f t="shared" si="2"/>
        <v>2943306</v>
      </c>
    </row>
    <row r="25" spans="1:10" s="12" customFormat="1" ht="57.6" customHeight="1">
      <c r="A25" s="7">
        <v>23</v>
      </c>
      <c r="B25" s="8" t="s">
        <v>36</v>
      </c>
      <c r="C25" s="25" t="s">
        <v>10</v>
      </c>
      <c r="D25" s="11" t="s">
        <v>43</v>
      </c>
      <c r="E25" s="8" t="s">
        <v>12</v>
      </c>
      <c r="F25" s="8">
        <v>31</v>
      </c>
      <c r="G25" s="7">
        <f t="shared" si="0"/>
        <v>372</v>
      </c>
      <c r="H25" s="27">
        <v>808.92</v>
      </c>
      <c r="I25" s="28">
        <f t="shared" si="1"/>
        <v>25076.52</v>
      </c>
      <c r="J25" s="10">
        <f t="shared" si="2"/>
        <v>300918.24</v>
      </c>
    </row>
    <row r="26" spans="1:10" ht="45.95" customHeight="1">
      <c r="A26" s="7">
        <v>24</v>
      </c>
      <c r="B26" s="8" t="s">
        <v>36</v>
      </c>
      <c r="C26" s="25" t="s">
        <v>10</v>
      </c>
      <c r="D26" s="9" t="s">
        <v>44</v>
      </c>
      <c r="E26" s="7" t="s">
        <v>17</v>
      </c>
      <c r="F26" s="7">
        <v>1</v>
      </c>
      <c r="G26" s="7">
        <f t="shared" si="0"/>
        <v>12</v>
      </c>
      <c r="H26" s="27">
        <v>3351.24</v>
      </c>
      <c r="I26" s="28">
        <f t="shared" si="1"/>
        <v>3351.24</v>
      </c>
      <c r="J26" s="10">
        <f t="shared" si="2"/>
        <v>40214.879999999997</v>
      </c>
    </row>
    <row r="27" spans="1:10" ht="55.5" customHeight="1">
      <c r="A27" s="7">
        <v>25</v>
      </c>
      <c r="B27" s="8" t="s">
        <v>45</v>
      </c>
      <c r="C27" s="25" t="s">
        <v>19</v>
      </c>
      <c r="D27" s="9" t="s">
        <v>46</v>
      </c>
      <c r="E27" s="7" t="s">
        <v>21</v>
      </c>
      <c r="F27" s="7">
        <v>300</v>
      </c>
      <c r="G27" s="7">
        <f t="shared" si="0"/>
        <v>3600</v>
      </c>
      <c r="H27" s="27">
        <v>60</v>
      </c>
      <c r="I27" s="28">
        <f t="shared" si="1"/>
        <v>18000</v>
      </c>
      <c r="J27" s="10">
        <f t="shared" si="2"/>
        <v>216000</v>
      </c>
    </row>
    <row r="28" spans="1:10" ht="45.6" customHeight="1">
      <c r="A28" s="7">
        <v>26</v>
      </c>
      <c r="B28" s="8" t="s">
        <v>47</v>
      </c>
      <c r="C28" s="25" t="s">
        <v>19</v>
      </c>
      <c r="D28" s="9" t="s">
        <v>48</v>
      </c>
      <c r="E28" s="7" t="s">
        <v>21</v>
      </c>
      <c r="F28" s="7">
        <v>500</v>
      </c>
      <c r="G28" s="7">
        <f t="shared" si="0"/>
        <v>6000</v>
      </c>
      <c r="H28" s="27">
        <v>60</v>
      </c>
      <c r="I28" s="28">
        <f t="shared" si="1"/>
        <v>30000</v>
      </c>
      <c r="J28" s="10">
        <f t="shared" si="2"/>
        <v>360000</v>
      </c>
    </row>
    <row r="29" spans="1:10" ht="45.6" customHeight="1">
      <c r="A29" s="7">
        <v>27</v>
      </c>
      <c r="B29" s="8" t="s">
        <v>49</v>
      </c>
      <c r="C29" s="25" t="s">
        <v>19</v>
      </c>
      <c r="D29" s="11" t="s">
        <v>50</v>
      </c>
      <c r="E29" s="7" t="s">
        <v>21</v>
      </c>
      <c r="F29" s="7">
        <v>80</v>
      </c>
      <c r="G29" s="7">
        <f t="shared" si="0"/>
        <v>960</v>
      </c>
      <c r="H29" s="27">
        <v>60</v>
      </c>
      <c r="I29" s="28">
        <f t="shared" si="1"/>
        <v>4800</v>
      </c>
      <c r="J29" s="10">
        <f t="shared" si="2"/>
        <v>57600</v>
      </c>
    </row>
    <row r="30" spans="1:10" ht="54.6" customHeight="1">
      <c r="A30" s="7">
        <v>28</v>
      </c>
      <c r="B30" s="8" t="s">
        <v>49</v>
      </c>
      <c r="C30" s="25" t="s">
        <v>10</v>
      </c>
      <c r="D30" s="9" t="s">
        <v>51</v>
      </c>
      <c r="E30" s="7" t="s">
        <v>52</v>
      </c>
      <c r="F30" s="7">
        <v>50</v>
      </c>
      <c r="G30" s="7">
        <f t="shared" si="0"/>
        <v>600</v>
      </c>
      <c r="H30" s="27">
        <v>250</v>
      </c>
      <c r="I30" s="28">
        <f t="shared" si="1"/>
        <v>12500</v>
      </c>
      <c r="J30" s="10">
        <f t="shared" si="2"/>
        <v>150000</v>
      </c>
    </row>
    <row r="31" spans="1:10" ht="54.95" customHeight="1">
      <c r="A31" s="7">
        <v>29</v>
      </c>
      <c r="B31" s="8" t="s">
        <v>49</v>
      </c>
      <c r="C31" s="25" t="s">
        <v>10</v>
      </c>
      <c r="D31" s="9" t="s">
        <v>118</v>
      </c>
      <c r="E31" s="7" t="s">
        <v>52</v>
      </c>
      <c r="F31" s="7">
        <v>40</v>
      </c>
      <c r="G31" s="7">
        <f t="shared" si="0"/>
        <v>480</v>
      </c>
      <c r="H31" s="27">
        <v>250</v>
      </c>
      <c r="I31" s="28">
        <f t="shared" si="1"/>
        <v>10000</v>
      </c>
      <c r="J31" s="10">
        <f t="shared" si="2"/>
        <v>120000</v>
      </c>
    </row>
    <row r="32" spans="1:10" ht="45" customHeight="1">
      <c r="A32" s="7">
        <v>30</v>
      </c>
      <c r="B32" s="8" t="s">
        <v>53</v>
      </c>
      <c r="C32" s="25" t="s">
        <v>19</v>
      </c>
      <c r="D32" s="11" t="s">
        <v>54</v>
      </c>
      <c r="E32" s="7" t="s">
        <v>21</v>
      </c>
      <c r="F32" s="7">
        <v>200</v>
      </c>
      <c r="G32" s="7">
        <f t="shared" si="0"/>
        <v>2400</v>
      </c>
      <c r="H32" s="27">
        <v>60</v>
      </c>
      <c r="I32" s="28">
        <f t="shared" si="1"/>
        <v>12000</v>
      </c>
      <c r="J32" s="10">
        <f t="shared" si="2"/>
        <v>144000</v>
      </c>
    </row>
    <row r="33" spans="1:10" ht="54.6" customHeight="1">
      <c r="A33" s="7">
        <v>31</v>
      </c>
      <c r="B33" s="8" t="s">
        <v>55</v>
      </c>
      <c r="C33" s="25" t="s">
        <v>19</v>
      </c>
      <c r="D33" s="9" t="s">
        <v>56</v>
      </c>
      <c r="E33" s="8" t="s">
        <v>21</v>
      </c>
      <c r="F33" s="8">
        <v>50</v>
      </c>
      <c r="G33" s="7">
        <f t="shared" si="0"/>
        <v>600</v>
      </c>
      <c r="H33" s="27">
        <v>60</v>
      </c>
      <c r="I33" s="28">
        <f t="shared" si="1"/>
        <v>3000</v>
      </c>
      <c r="J33" s="10">
        <f t="shared" si="2"/>
        <v>36000</v>
      </c>
    </row>
    <row r="34" spans="1:10" ht="42.95" customHeight="1">
      <c r="A34" s="7">
        <v>32</v>
      </c>
      <c r="B34" s="8" t="s">
        <v>55</v>
      </c>
      <c r="C34" s="25" t="s">
        <v>40</v>
      </c>
      <c r="D34" s="9" t="s">
        <v>57</v>
      </c>
      <c r="E34" s="8" t="s">
        <v>21</v>
      </c>
      <c r="F34" s="8">
        <v>400</v>
      </c>
      <c r="G34" s="7">
        <f t="shared" si="0"/>
        <v>4800</v>
      </c>
      <c r="H34" s="27">
        <v>60</v>
      </c>
      <c r="I34" s="28">
        <f t="shared" si="1"/>
        <v>24000</v>
      </c>
      <c r="J34" s="10">
        <f t="shared" si="2"/>
        <v>288000</v>
      </c>
    </row>
    <row r="35" spans="1:10" ht="45.6" customHeight="1">
      <c r="A35" s="7">
        <v>33</v>
      </c>
      <c r="B35" s="8" t="s">
        <v>58</v>
      </c>
      <c r="C35" s="25" t="s">
        <v>40</v>
      </c>
      <c r="D35" s="11" t="s">
        <v>119</v>
      </c>
      <c r="E35" s="8" t="s">
        <v>21</v>
      </c>
      <c r="F35" s="8">
        <v>200</v>
      </c>
      <c r="G35" s="7">
        <f t="shared" si="0"/>
        <v>2400</v>
      </c>
      <c r="H35" s="27">
        <v>60</v>
      </c>
      <c r="I35" s="28">
        <f t="shared" si="1"/>
        <v>12000</v>
      </c>
      <c r="J35" s="10">
        <f t="shared" si="2"/>
        <v>144000</v>
      </c>
    </row>
    <row r="36" spans="1:10" ht="42" customHeight="1">
      <c r="A36" s="7">
        <v>34</v>
      </c>
      <c r="B36" s="8" t="s">
        <v>58</v>
      </c>
      <c r="C36" s="25" t="s">
        <v>19</v>
      </c>
      <c r="D36" s="11" t="s">
        <v>120</v>
      </c>
      <c r="E36" s="8" t="s">
        <v>21</v>
      </c>
      <c r="F36" s="8">
        <v>310</v>
      </c>
      <c r="G36" s="7">
        <f t="shared" si="0"/>
        <v>3720</v>
      </c>
      <c r="H36" s="27">
        <v>60</v>
      </c>
      <c r="I36" s="28">
        <f t="shared" si="1"/>
        <v>18600</v>
      </c>
      <c r="J36" s="10">
        <f t="shared" si="2"/>
        <v>223200</v>
      </c>
    </row>
    <row r="37" spans="1:10" ht="44.1" customHeight="1">
      <c r="A37" s="7">
        <v>35</v>
      </c>
      <c r="B37" s="8" t="s">
        <v>58</v>
      </c>
      <c r="C37" s="25" t="s">
        <v>10</v>
      </c>
      <c r="D37" s="9" t="s">
        <v>59</v>
      </c>
      <c r="E37" s="7" t="s">
        <v>15</v>
      </c>
      <c r="F37" s="7">
        <v>15</v>
      </c>
      <c r="G37" s="7">
        <f>F37*12</f>
        <v>180</v>
      </c>
      <c r="H37" s="27">
        <v>250</v>
      </c>
      <c r="I37" s="28">
        <f t="shared" si="1"/>
        <v>3750</v>
      </c>
      <c r="J37" s="10">
        <f t="shared" si="2"/>
        <v>45000</v>
      </c>
    </row>
    <row r="38" spans="1:10" ht="45.6" customHeight="1">
      <c r="A38" s="7">
        <v>36</v>
      </c>
      <c r="B38" s="8" t="s">
        <v>58</v>
      </c>
      <c r="C38" s="25" t="s">
        <v>10</v>
      </c>
      <c r="D38" s="9" t="s">
        <v>60</v>
      </c>
      <c r="E38" s="7" t="s">
        <v>15</v>
      </c>
      <c r="F38" s="7">
        <v>30</v>
      </c>
      <c r="G38" s="7">
        <f>F38*12</f>
        <v>360</v>
      </c>
      <c r="H38" s="27">
        <v>550</v>
      </c>
      <c r="I38" s="28">
        <f t="shared" si="1"/>
        <v>16500</v>
      </c>
      <c r="J38" s="10">
        <f t="shared" si="2"/>
        <v>198000</v>
      </c>
    </row>
    <row r="39" spans="1:10" ht="45.6" customHeight="1">
      <c r="A39" s="7">
        <v>37</v>
      </c>
      <c r="B39" s="8" t="s">
        <v>58</v>
      </c>
      <c r="C39" s="25" t="s">
        <v>10</v>
      </c>
      <c r="D39" s="11" t="s">
        <v>61</v>
      </c>
      <c r="E39" s="7" t="s">
        <v>12</v>
      </c>
      <c r="F39" s="7">
        <v>31</v>
      </c>
      <c r="G39" s="7">
        <f t="shared" si="0"/>
        <v>372</v>
      </c>
      <c r="H39" s="27">
        <v>550</v>
      </c>
      <c r="I39" s="28">
        <f t="shared" si="1"/>
        <v>17050</v>
      </c>
      <c r="J39" s="10">
        <f t="shared" si="2"/>
        <v>204600</v>
      </c>
    </row>
    <row r="40" spans="1:10" ht="44.45" customHeight="1">
      <c r="A40" s="7">
        <v>38</v>
      </c>
      <c r="B40" s="8" t="s">
        <v>58</v>
      </c>
      <c r="C40" s="25" t="s">
        <v>10</v>
      </c>
      <c r="D40" s="9" t="s">
        <v>62</v>
      </c>
      <c r="E40" s="7" t="s">
        <v>12</v>
      </c>
      <c r="F40" s="7">
        <v>62</v>
      </c>
      <c r="G40" s="7">
        <f t="shared" si="0"/>
        <v>744</v>
      </c>
      <c r="H40" s="27">
        <v>1650</v>
      </c>
      <c r="I40" s="28">
        <f t="shared" si="1"/>
        <v>102300</v>
      </c>
      <c r="J40" s="10">
        <f t="shared" si="2"/>
        <v>1227600</v>
      </c>
    </row>
    <row r="41" spans="1:10" ht="54.6" customHeight="1">
      <c r="A41" s="7">
        <v>39</v>
      </c>
      <c r="B41" s="8" t="s">
        <v>58</v>
      </c>
      <c r="C41" s="25" t="s">
        <v>10</v>
      </c>
      <c r="D41" s="9" t="s">
        <v>63</v>
      </c>
      <c r="E41" s="7" t="s">
        <v>17</v>
      </c>
      <c r="F41" s="7">
        <v>1</v>
      </c>
      <c r="G41" s="7">
        <f t="shared" si="0"/>
        <v>12</v>
      </c>
      <c r="H41" s="27">
        <v>3351.24</v>
      </c>
      <c r="I41" s="28">
        <f t="shared" si="1"/>
        <v>3351.24</v>
      </c>
      <c r="J41" s="10">
        <f t="shared" si="2"/>
        <v>40214.879999999997</v>
      </c>
    </row>
    <row r="42" spans="1:10" ht="45.6" customHeight="1">
      <c r="A42" s="7">
        <v>40</v>
      </c>
      <c r="B42" s="8" t="s">
        <v>64</v>
      </c>
      <c r="C42" s="25" t="s">
        <v>65</v>
      </c>
      <c r="D42" s="11" t="s">
        <v>66</v>
      </c>
      <c r="E42" s="7" t="s">
        <v>21</v>
      </c>
      <c r="F42" s="7">
        <v>160</v>
      </c>
      <c r="G42" s="7">
        <f t="shared" si="0"/>
        <v>1920</v>
      </c>
      <c r="H42" s="27">
        <v>60</v>
      </c>
      <c r="I42" s="28">
        <f t="shared" si="1"/>
        <v>9600</v>
      </c>
      <c r="J42" s="10">
        <f t="shared" si="2"/>
        <v>115200</v>
      </c>
    </row>
    <row r="43" spans="1:10" ht="45.95" customHeight="1">
      <c r="A43" s="7">
        <v>41</v>
      </c>
      <c r="B43" s="8" t="s">
        <v>67</v>
      </c>
      <c r="C43" s="25" t="s">
        <v>19</v>
      </c>
      <c r="D43" s="9" t="s">
        <v>68</v>
      </c>
      <c r="E43" s="7" t="s">
        <v>21</v>
      </c>
      <c r="F43" s="7">
        <v>100</v>
      </c>
      <c r="G43" s="7">
        <f t="shared" si="0"/>
        <v>1200</v>
      </c>
      <c r="H43" s="27">
        <v>60</v>
      </c>
      <c r="I43" s="28">
        <f t="shared" si="1"/>
        <v>6000</v>
      </c>
      <c r="J43" s="10">
        <f t="shared" si="2"/>
        <v>72000</v>
      </c>
    </row>
    <row r="44" spans="1:10" ht="45.6" customHeight="1">
      <c r="A44" s="7">
        <v>42</v>
      </c>
      <c r="B44" s="8" t="s">
        <v>69</v>
      </c>
      <c r="C44" s="25" t="s">
        <v>19</v>
      </c>
      <c r="D44" s="9" t="s">
        <v>70</v>
      </c>
      <c r="E44" s="7" t="s">
        <v>21</v>
      </c>
      <c r="F44" s="7">
        <v>400</v>
      </c>
      <c r="G44" s="7">
        <f t="shared" si="0"/>
        <v>4800</v>
      </c>
      <c r="H44" s="27">
        <v>60</v>
      </c>
      <c r="I44" s="28">
        <f t="shared" si="1"/>
        <v>24000</v>
      </c>
      <c r="J44" s="10">
        <f t="shared" si="2"/>
        <v>288000</v>
      </c>
    </row>
    <row r="45" spans="1:10" ht="38.25">
      <c r="A45" s="7">
        <v>43</v>
      </c>
      <c r="B45" s="8" t="s">
        <v>69</v>
      </c>
      <c r="C45" s="25" t="s">
        <v>10</v>
      </c>
      <c r="D45" s="9" t="s">
        <v>71</v>
      </c>
      <c r="E45" s="7" t="s">
        <v>12</v>
      </c>
      <c r="F45" s="7">
        <v>62</v>
      </c>
      <c r="G45" s="7">
        <f t="shared" si="0"/>
        <v>744</v>
      </c>
      <c r="H45" s="27">
        <v>825</v>
      </c>
      <c r="I45" s="28">
        <f t="shared" si="1"/>
        <v>51150</v>
      </c>
      <c r="J45" s="10">
        <f t="shared" si="2"/>
        <v>613800</v>
      </c>
    </row>
    <row r="46" spans="1:10" ht="44.1" customHeight="1">
      <c r="A46" s="7">
        <v>44</v>
      </c>
      <c r="B46" s="8" t="s">
        <v>72</v>
      </c>
      <c r="C46" s="25" t="s">
        <v>19</v>
      </c>
      <c r="D46" s="9" t="s">
        <v>121</v>
      </c>
      <c r="E46" s="7" t="s">
        <v>21</v>
      </c>
      <c r="F46" s="7">
        <v>200</v>
      </c>
      <c r="G46" s="7">
        <f t="shared" si="0"/>
        <v>2400</v>
      </c>
      <c r="H46" s="27">
        <v>60</v>
      </c>
      <c r="I46" s="28">
        <f t="shared" si="1"/>
        <v>12000</v>
      </c>
      <c r="J46" s="10">
        <f t="shared" si="2"/>
        <v>144000</v>
      </c>
    </row>
    <row r="47" spans="1:10" ht="54.6" customHeight="1">
      <c r="A47" s="7">
        <v>45</v>
      </c>
      <c r="B47" s="8" t="s">
        <v>73</v>
      </c>
      <c r="C47" s="25" t="s">
        <v>19</v>
      </c>
      <c r="D47" s="9" t="s">
        <v>74</v>
      </c>
      <c r="E47" s="7" t="s">
        <v>21</v>
      </c>
      <c r="F47" s="7">
        <v>900</v>
      </c>
      <c r="G47" s="7">
        <f t="shared" si="0"/>
        <v>10800</v>
      </c>
      <c r="H47" s="27">
        <v>60</v>
      </c>
      <c r="I47" s="28">
        <f t="shared" si="1"/>
        <v>54000</v>
      </c>
      <c r="J47" s="10">
        <f t="shared" si="2"/>
        <v>648000</v>
      </c>
    </row>
    <row r="48" spans="1:10" ht="41.45" customHeight="1">
      <c r="A48" s="7">
        <v>46</v>
      </c>
      <c r="B48" s="8" t="s">
        <v>75</v>
      </c>
      <c r="C48" s="25" t="s">
        <v>19</v>
      </c>
      <c r="D48" s="9" t="s">
        <v>76</v>
      </c>
      <c r="E48" s="7" t="s">
        <v>21</v>
      </c>
      <c r="F48" s="7">
        <v>800</v>
      </c>
      <c r="G48" s="7">
        <f t="shared" si="0"/>
        <v>9600</v>
      </c>
      <c r="H48" s="27">
        <v>60</v>
      </c>
      <c r="I48" s="28">
        <f t="shared" si="1"/>
        <v>48000</v>
      </c>
      <c r="J48" s="10">
        <f t="shared" si="2"/>
        <v>576000</v>
      </c>
    </row>
    <row r="49" spans="1:10" ht="54.95" customHeight="1">
      <c r="A49" s="7">
        <v>47</v>
      </c>
      <c r="B49" s="8" t="s">
        <v>75</v>
      </c>
      <c r="C49" s="25" t="s">
        <v>10</v>
      </c>
      <c r="D49" s="9" t="s">
        <v>77</v>
      </c>
      <c r="E49" s="7" t="s">
        <v>15</v>
      </c>
      <c r="F49" s="7">
        <v>12</v>
      </c>
      <c r="G49" s="7">
        <f t="shared" si="0"/>
        <v>144</v>
      </c>
      <c r="H49" s="27">
        <v>400</v>
      </c>
      <c r="I49" s="28">
        <f t="shared" si="1"/>
        <v>4800</v>
      </c>
      <c r="J49" s="10">
        <f t="shared" si="2"/>
        <v>57600</v>
      </c>
    </row>
    <row r="50" spans="1:10" ht="54" customHeight="1">
      <c r="A50" s="7">
        <v>48</v>
      </c>
      <c r="B50" s="8" t="s">
        <v>75</v>
      </c>
      <c r="C50" s="25" t="s">
        <v>10</v>
      </c>
      <c r="D50" s="9" t="s">
        <v>78</v>
      </c>
      <c r="E50" s="7" t="s">
        <v>15</v>
      </c>
      <c r="F50" s="7">
        <v>35</v>
      </c>
      <c r="G50" s="7">
        <f t="shared" si="0"/>
        <v>420</v>
      </c>
      <c r="H50" s="27">
        <v>1100</v>
      </c>
      <c r="I50" s="28">
        <f t="shared" si="1"/>
        <v>38500</v>
      </c>
      <c r="J50" s="10">
        <f t="shared" si="2"/>
        <v>462000</v>
      </c>
    </row>
    <row r="51" spans="1:10" ht="81.75" customHeight="1">
      <c r="A51" s="7">
        <v>49</v>
      </c>
      <c r="B51" s="8" t="s">
        <v>75</v>
      </c>
      <c r="C51" s="25" t="s">
        <v>10</v>
      </c>
      <c r="D51" s="9" t="s">
        <v>124</v>
      </c>
      <c r="E51" s="7" t="s">
        <v>12</v>
      </c>
      <c r="F51" s="7">
        <v>31</v>
      </c>
      <c r="G51" s="7">
        <f t="shared" si="0"/>
        <v>372</v>
      </c>
      <c r="H51" s="27">
        <v>1650</v>
      </c>
      <c r="I51" s="28">
        <f t="shared" si="1"/>
        <v>51150</v>
      </c>
      <c r="J51" s="10">
        <f t="shared" si="2"/>
        <v>613800</v>
      </c>
    </row>
    <row r="52" spans="1:10" ht="45.6" customHeight="1">
      <c r="A52" s="7">
        <v>50</v>
      </c>
      <c r="B52" s="8" t="s">
        <v>75</v>
      </c>
      <c r="C52" s="25" t="s">
        <v>10</v>
      </c>
      <c r="D52" s="9" t="s">
        <v>122</v>
      </c>
      <c r="E52" s="7" t="s">
        <v>12</v>
      </c>
      <c r="F52" s="14">
        <v>31</v>
      </c>
      <c r="G52" s="7">
        <f t="shared" si="0"/>
        <v>372</v>
      </c>
      <c r="H52" s="27">
        <v>1650</v>
      </c>
      <c r="I52" s="28">
        <f t="shared" si="1"/>
        <v>51150</v>
      </c>
      <c r="J52" s="10">
        <f t="shared" si="2"/>
        <v>613800</v>
      </c>
    </row>
    <row r="53" spans="1:10" ht="45.6" customHeight="1">
      <c r="A53" s="7">
        <v>51</v>
      </c>
      <c r="B53" s="8" t="s">
        <v>75</v>
      </c>
      <c r="C53" s="25" t="s">
        <v>10</v>
      </c>
      <c r="D53" s="9" t="s">
        <v>79</v>
      </c>
      <c r="E53" s="7" t="s">
        <v>17</v>
      </c>
      <c r="F53" s="7">
        <v>1</v>
      </c>
      <c r="G53" s="7">
        <f t="shared" si="0"/>
        <v>12</v>
      </c>
      <c r="H53" s="27">
        <v>3351.24</v>
      </c>
      <c r="I53" s="28">
        <f t="shared" si="1"/>
        <v>3351.24</v>
      </c>
      <c r="J53" s="10">
        <f t="shared" si="2"/>
        <v>40214.879999999997</v>
      </c>
    </row>
    <row r="54" spans="1:10" ht="44.1" customHeight="1">
      <c r="A54" s="7">
        <v>52</v>
      </c>
      <c r="B54" s="8" t="s">
        <v>80</v>
      </c>
      <c r="C54" s="25" t="s">
        <v>19</v>
      </c>
      <c r="D54" s="9" t="s">
        <v>81</v>
      </c>
      <c r="E54" s="7" t="s">
        <v>21</v>
      </c>
      <c r="F54" s="7">
        <v>300</v>
      </c>
      <c r="G54" s="7">
        <f t="shared" si="0"/>
        <v>3600</v>
      </c>
      <c r="H54" s="27">
        <v>60</v>
      </c>
      <c r="I54" s="28">
        <f t="shared" si="1"/>
        <v>18000</v>
      </c>
      <c r="J54" s="10">
        <f t="shared" si="2"/>
        <v>216000</v>
      </c>
    </row>
    <row r="55" spans="1:10" ht="57.95" customHeight="1">
      <c r="A55" s="7">
        <v>53</v>
      </c>
      <c r="B55" s="8" t="s">
        <v>80</v>
      </c>
      <c r="C55" s="25" t="s">
        <v>19</v>
      </c>
      <c r="D55" s="11" t="s">
        <v>82</v>
      </c>
      <c r="E55" s="7" t="s">
        <v>52</v>
      </c>
      <c r="F55" s="7">
        <v>30</v>
      </c>
      <c r="G55" s="7">
        <f t="shared" si="0"/>
        <v>360</v>
      </c>
      <c r="H55" s="27">
        <v>200</v>
      </c>
      <c r="I55" s="28">
        <f t="shared" si="1"/>
        <v>6000</v>
      </c>
      <c r="J55" s="10">
        <f t="shared" si="2"/>
        <v>72000</v>
      </c>
    </row>
    <row r="56" spans="1:10" ht="57.6" customHeight="1">
      <c r="A56" s="7">
        <v>54</v>
      </c>
      <c r="B56" s="8" t="s">
        <v>80</v>
      </c>
      <c r="C56" s="25" t="s">
        <v>10</v>
      </c>
      <c r="D56" s="9" t="s">
        <v>83</v>
      </c>
      <c r="E56" s="7" t="s">
        <v>15</v>
      </c>
      <c r="F56" s="7">
        <v>6</v>
      </c>
      <c r="G56" s="7">
        <f t="shared" si="0"/>
        <v>72</v>
      </c>
      <c r="H56" s="27">
        <v>400</v>
      </c>
      <c r="I56" s="28">
        <f t="shared" si="1"/>
        <v>2400</v>
      </c>
      <c r="J56" s="10">
        <f t="shared" si="2"/>
        <v>28800</v>
      </c>
    </row>
    <row r="57" spans="1:10" ht="42" customHeight="1">
      <c r="A57" s="7">
        <v>55</v>
      </c>
      <c r="B57" s="8" t="s">
        <v>80</v>
      </c>
      <c r="C57" s="25" t="s">
        <v>10</v>
      </c>
      <c r="D57" s="9" t="s">
        <v>84</v>
      </c>
      <c r="E57" s="7" t="s">
        <v>15</v>
      </c>
      <c r="F57" s="7">
        <v>30</v>
      </c>
      <c r="G57" s="7">
        <f t="shared" si="0"/>
        <v>360</v>
      </c>
      <c r="H57" s="27">
        <v>550</v>
      </c>
      <c r="I57" s="28">
        <f t="shared" si="1"/>
        <v>16500</v>
      </c>
      <c r="J57" s="10">
        <f t="shared" si="2"/>
        <v>198000</v>
      </c>
    </row>
    <row r="58" spans="1:10" ht="57.95" customHeight="1">
      <c r="A58" s="7">
        <v>56</v>
      </c>
      <c r="B58" s="8" t="s">
        <v>85</v>
      </c>
      <c r="C58" s="25" t="s">
        <v>19</v>
      </c>
      <c r="D58" s="9" t="s">
        <v>86</v>
      </c>
      <c r="E58" s="8" t="s">
        <v>21</v>
      </c>
      <c r="F58" s="8">
        <v>50</v>
      </c>
      <c r="G58" s="7">
        <f t="shared" si="0"/>
        <v>600</v>
      </c>
      <c r="H58" s="27">
        <v>60</v>
      </c>
      <c r="I58" s="28">
        <f t="shared" si="1"/>
        <v>3000</v>
      </c>
      <c r="J58" s="10">
        <f t="shared" si="2"/>
        <v>36000</v>
      </c>
    </row>
    <row r="59" spans="1:10" ht="42.95" customHeight="1">
      <c r="A59" s="7">
        <v>57</v>
      </c>
      <c r="B59" s="8" t="s">
        <v>85</v>
      </c>
      <c r="C59" s="25" t="s">
        <v>40</v>
      </c>
      <c r="D59" s="9" t="s">
        <v>87</v>
      </c>
      <c r="E59" s="8" t="s">
        <v>21</v>
      </c>
      <c r="F59" s="8">
        <v>400</v>
      </c>
      <c r="G59" s="7">
        <f t="shared" si="0"/>
        <v>4800</v>
      </c>
      <c r="H59" s="27">
        <v>60</v>
      </c>
      <c r="I59" s="28">
        <f t="shared" si="1"/>
        <v>24000</v>
      </c>
      <c r="J59" s="10">
        <f t="shared" si="2"/>
        <v>288000</v>
      </c>
    </row>
    <row r="60" spans="1:10" ht="44.1" customHeight="1">
      <c r="A60" s="7">
        <v>58</v>
      </c>
      <c r="B60" s="8" t="s">
        <v>85</v>
      </c>
      <c r="C60" s="25" t="s">
        <v>10</v>
      </c>
      <c r="D60" s="9" t="s">
        <v>88</v>
      </c>
      <c r="E60" s="7" t="s">
        <v>12</v>
      </c>
      <c r="F60" s="7">
        <v>62</v>
      </c>
      <c r="G60" s="7">
        <f t="shared" si="0"/>
        <v>744</v>
      </c>
      <c r="H60" s="27">
        <v>1650</v>
      </c>
      <c r="I60" s="28">
        <f t="shared" si="1"/>
        <v>102300</v>
      </c>
      <c r="J60" s="10">
        <f t="shared" si="2"/>
        <v>1227600</v>
      </c>
    </row>
    <row r="61" spans="1:10" ht="45" customHeight="1">
      <c r="A61" s="7">
        <v>59</v>
      </c>
      <c r="B61" s="8" t="s">
        <v>85</v>
      </c>
      <c r="C61" s="25" t="s">
        <v>10</v>
      </c>
      <c r="D61" s="11" t="s">
        <v>89</v>
      </c>
      <c r="E61" s="7" t="s">
        <v>12</v>
      </c>
      <c r="F61" s="7">
        <v>31</v>
      </c>
      <c r="G61" s="7">
        <f t="shared" si="0"/>
        <v>372</v>
      </c>
      <c r="H61" s="27">
        <v>1650</v>
      </c>
      <c r="I61" s="28">
        <f t="shared" si="1"/>
        <v>51150</v>
      </c>
      <c r="J61" s="10">
        <f t="shared" si="2"/>
        <v>613800</v>
      </c>
    </row>
    <row r="62" spans="1:10" ht="44.1" customHeight="1">
      <c r="A62" s="7">
        <v>60</v>
      </c>
      <c r="B62" s="8" t="s">
        <v>85</v>
      </c>
      <c r="C62" s="25" t="s">
        <v>10</v>
      </c>
      <c r="D62" s="9" t="s">
        <v>90</v>
      </c>
      <c r="E62" s="7" t="s">
        <v>17</v>
      </c>
      <c r="F62" s="7">
        <v>1</v>
      </c>
      <c r="G62" s="7">
        <f t="shared" si="0"/>
        <v>12</v>
      </c>
      <c r="H62" s="27">
        <v>3351.24</v>
      </c>
      <c r="I62" s="28">
        <f t="shared" si="1"/>
        <v>3351.24</v>
      </c>
      <c r="J62" s="10">
        <f t="shared" si="2"/>
        <v>40214.879999999997</v>
      </c>
    </row>
    <row r="63" spans="1:10" ht="44.1" customHeight="1">
      <c r="A63" s="7">
        <v>61</v>
      </c>
      <c r="B63" s="8" t="s">
        <v>91</v>
      </c>
      <c r="C63" s="25" t="s">
        <v>19</v>
      </c>
      <c r="D63" s="9" t="s">
        <v>92</v>
      </c>
      <c r="E63" s="7" t="s">
        <v>21</v>
      </c>
      <c r="F63" s="7">
        <v>100</v>
      </c>
      <c r="G63" s="7">
        <f t="shared" ref="G63:G76" si="3">F63*12</f>
        <v>1200</v>
      </c>
      <c r="H63" s="27">
        <v>60</v>
      </c>
      <c r="I63" s="28">
        <f t="shared" si="1"/>
        <v>6000</v>
      </c>
      <c r="J63" s="10">
        <f t="shared" si="2"/>
        <v>72000</v>
      </c>
    </row>
    <row r="64" spans="1:10" ht="33" customHeight="1">
      <c r="A64" s="7">
        <v>62</v>
      </c>
      <c r="B64" s="8" t="s">
        <v>93</v>
      </c>
      <c r="C64" s="25" t="s">
        <v>25</v>
      </c>
      <c r="D64" s="11" t="s">
        <v>94</v>
      </c>
      <c r="E64" s="7" t="s">
        <v>95</v>
      </c>
      <c r="F64" s="7">
        <v>3</v>
      </c>
      <c r="G64" s="7">
        <f t="shared" si="3"/>
        <v>36</v>
      </c>
      <c r="H64" s="27">
        <v>200</v>
      </c>
      <c r="I64" s="28">
        <f t="shared" si="1"/>
        <v>600</v>
      </c>
      <c r="J64" s="10">
        <f t="shared" si="2"/>
        <v>7200</v>
      </c>
    </row>
    <row r="65" spans="1:10" ht="42.95" customHeight="1">
      <c r="A65" s="7">
        <v>63</v>
      </c>
      <c r="B65" s="8" t="s">
        <v>96</v>
      </c>
      <c r="C65" s="25" t="s">
        <v>19</v>
      </c>
      <c r="D65" s="9" t="s">
        <v>97</v>
      </c>
      <c r="E65" s="7" t="s">
        <v>21</v>
      </c>
      <c r="F65" s="7">
        <v>700</v>
      </c>
      <c r="G65" s="7">
        <f t="shared" si="3"/>
        <v>8400</v>
      </c>
      <c r="H65" s="27">
        <v>60</v>
      </c>
      <c r="I65" s="28">
        <f t="shared" si="1"/>
        <v>42000</v>
      </c>
      <c r="J65" s="10">
        <f t="shared" si="2"/>
        <v>504000</v>
      </c>
    </row>
    <row r="66" spans="1:10" ht="70.5" customHeight="1">
      <c r="A66" s="7">
        <v>64</v>
      </c>
      <c r="B66" s="8" t="s">
        <v>96</v>
      </c>
      <c r="C66" s="25" t="s">
        <v>98</v>
      </c>
      <c r="D66" s="9" t="s">
        <v>99</v>
      </c>
      <c r="E66" s="7" t="s">
        <v>17</v>
      </c>
      <c r="F66" s="7">
        <v>1</v>
      </c>
      <c r="G66" s="7">
        <f t="shared" si="3"/>
        <v>12</v>
      </c>
      <c r="H66" s="27">
        <v>10631.52</v>
      </c>
      <c r="I66" s="28">
        <f t="shared" si="1"/>
        <v>10631.52</v>
      </c>
      <c r="J66" s="10">
        <f t="shared" si="2"/>
        <v>127578.24000000001</v>
      </c>
    </row>
    <row r="67" spans="1:10" ht="69.95" customHeight="1">
      <c r="A67" s="7">
        <v>65</v>
      </c>
      <c r="B67" s="8" t="s">
        <v>96</v>
      </c>
      <c r="C67" s="25" t="s">
        <v>38</v>
      </c>
      <c r="D67" s="9" t="s">
        <v>100</v>
      </c>
      <c r="E67" s="7" t="s">
        <v>17</v>
      </c>
      <c r="F67" s="7">
        <v>1</v>
      </c>
      <c r="G67" s="7">
        <f t="shared" si="3"/>
        <v>12</v>
      </c>
      <c r="H67" s="27">
        <v>10631.52</v>
      </c>
      <c r="I67" s="28">
        <f t="shared" si="1"/>
        <v>10631.52</v>
      </c>
      <c r="J67" s="10">
        <f t="shared" si="2"/>
        <v>127578.24000000001</v>
      </c>
    </row>
    <row r="68" spans="1:10" ht="34.5" customHeight="1">
      <c r="A68" s="7">
        <v>66</v>
      </c>
      <c r="B68" s="8" t="s">
        <v>101</v>
      </c>
      <c r="C68" s="25" t="s">
        <v>10</v>
      </c>
      <c r="D68" s="11" t="s">
        <v>102</v>
      </c>
      <c r="E68" s="7" t="s">
        <v>31</v>
      </c>
      <c r="F68" s="7">
        <v>500</v>
      </c>
      <c r="G68" s="7">
        <f t="shared" si="3"/>
        <v>6000</v>
      </c>
      <c r="H68" s="27">
        <v>34.67</v>
      </c>
      <c r="I68" s="28">
        <f t="shared" ref="I68:I75" si="4">F68*H68</f>
        <v>17335</v>
      </c>
      <c r="J68" s="10">
        <f t="shared" ref="J68:J75" si="5">G68*H68</f>
        <v>208020</v>
      </c>
    </row>
    <row r="69" spans="1:10" ht="45.6" customHeight="1">
      <c r="A69" s="7">
        <v>67</v>
      </c>
      <c r="B69" s="8" t="s">
        <v>101</v>
      </c>
      <c r="C69" s="25" t="s">
        <v>10</v>
      </c>
      <c r="D69" s="11" t="s">
        <v>103</v>
      </c>
      <c r="E69" s="7" t="s">
        <v>52</v>
      </c>
      <c r="F69" s="7">
        <v>10</v>
      </c>
      <c r="G69" s="7">
        <f t="shared" si="3"/>
        <v>120</v>
      </c>
      <c r="H69" s="27">
        <v>200</v>
      </c>
      <c r="I69" s="28">
        <f t="shared" si="4"/>
        <v>2000</v>
      </c>
      <c r="J69" s="10">
        <f t="shared" si="5"/>
        <v>24000</v>
      </c>
    </row>
    <row r="70" spans="1:10" ht="56.45" customHeight="1">
      <c r="A70" s="7">
        <v>68</v>
      </c>
      <c r="B70" s="8" t="s">
        <v>104</v>
      </c>
      <c r="C70" s="25" t="s">
        <v>25</v>
      </c>
      <c r="D70" s="9" t="s">
        <v>105</v>
      </c>
      <c r="E70" s="7" t="s">
        <v>17</v>
      </c>
      <c r="F70" s="7">
        <v>1</v>
      </c>
      <c r="G70" s="7">
        <f t="shared" si="3"/>
        <v>12</v>
      </c>
      <c r="H70" s="27">
        <v>9475.92</v>
      </c>
      <c r="I70" s="28">
        <f t="shared" si="4"/>
        <v>9475.92</v>
      </c>
      <c r="J70" s="10">
        <f t="shared" si="5"/>
        <v>113711.04000000001</v>
      </c>
    </row>
    <row r="71" spans="1:10" ht="31.5" customHeight="1">
      <c r="A71" s="7">
        <v>69</v>
      </c>
      <c r="B71" s="8" t="s">
        <v>104</v>
      </c>
      <c r="C71" s="25" t="s">
        <v>10</v>
      </c>
      <c r="D71" s="9" t="s">
        <v>106</v>
      </c>
      <c r="E71" s="7" t="s">
        <v>17</v>
      </c>
      <c r="F71" s="7">
        <v>1</v>
      </c>
      <c r="G71" s="7">
        <f t="shared" si="3"/>
        <v>12</v>
      </c>
      <c r="H71" s="27">
        <v>9475.92</v>
      </c>
      <c r="I71" s="28">
        <f t="shared" si="4"/>
        <v>9475.92</v>
      </c>
      <c r="J71" s="10">
        <f t="shared" si="5"/>
        <v>113711.04000000001</v>
      </c>
    </row>
    <row r="72" spans="1:10" ht="48.95" customHeight="1">
      <c r="A72" s="7">
        <v>70</v>
      </c>
      <c r="B72" s="8" t="s">
        <v>107</v>
      </c>
      <c r="C72" s="25" t="s">
        <v>19</v>
      </c>
      <c r="D72" s="9" t="s">
        <v>108</v>
      </c>
      <c r="E72" s="7" t="s">
        <v>21</v>
      </c>
      <c r="F72" s="7">
        <v>80</v>
      </c>
      <c r="G72" s="7">
        <f t="shared" si="3"/>
        <v>960</v>
      </c>
      <c r="H72" s="27">
        <v>60</v>
      </c>
      <c r="I72" s="28">
        <f t="shared" si="4"/>
        <v>4800</v>
      </c>
      <c r="J72" s="10">
        <f t="shared" si="5"/>
        <v>57600</v>
      </c>
    </row>
    <row r="73" spans="1:10" ht="47.45" customHeight="1">
      <c r="A73" s="7">
        <v>71</v>
      </c>
      <c r="B73" s="8" t="s">
        <v>109</v>
      </c>
      <c r="C73" s="25" t="s">
        <v>10</v>
      </c>
      <c r="D73" s="11" t="s">
        <v>110</v>
      </c>
      <c r="E73" s="7" t="s">
        <v>52</v>
      </c>
      <c r="F73" s="7">
        <v>300</v>
      </c>
      <c r="G73" s="7">
        <f t="shared" si="3"/>
        <v>3600</v>
      </c>
      <c r="H73" s="27">
        <v>80.89</v>
      </c>
      <c r="I73" s="28">
        <f t="shared" si="4"/>
        <v>24267</v>
      </c>
      <c r="J73" s="10">
        <f t="shared" si="5"/>
        <v>291204</v>
      </c>
    </row>
    <row r="74" spans="1:10" ht="45" customHeight="1">
      <c r="A74" s="7">
        <v>72</v>
      </c>
      <c r="B74" s="8" t="s">
        <v>111</v>
      </c>
      <c r="C74" s="25" t="s">
        <v>19</v>
      </c>
      <c r="D74" s="9" t="s">
        <v>112</v>
      </c>
      <c r="E74" s="7" t="s">
        <v>21</v>
      </c>
      <c r="F74" s="7">
        <v>300</v>
      </c>
      <c r="G74" s="7">
        <f t="shared" si="3"/>
        <v>3600</v>
      </c>
      <c r="H74" s="27">
        <v>60</v>
      </c>
      <c r="I74" s="28">
        <f t="shared" si="4"/>
        <v>18000</v>
      </c>
      <c r="J74" s="10">
        <f t="shared" si="5"/>
        <v>216000</v>
      </c>
    </row>
    <row r="75" spans="1:10" ht="52.5" customHeight="1">
      <c r="A75" s="7">
        <v>73</v>
      </c>
      <c r="B75" s="8" t="s">
        <v>111</v>
      </c>
      <c r="C75" s="25" t="s">
        <v>10</v>
      </c>
      <c r="D75" s="9" t="s">
        <v>113</v>
      </c>
      <c r="E75" s="7" t="s">
        <v>15</v>
      </c>
      <c r="F75" s="7">
        <v>20</v>
      </c>
      <c r="G75" s="7">
        <f t="shared" si="3"/>
        <v>240</v>
      </c>
      <c r="H75" s="27">
        <v>550</v>
      </c>
      <c r="I75" s="28">
        <f t="shared" si="4"/>
        <v>11000</v>
      </c>
      <c r="J75" s="10">
        <f t="shared" si="5"/>
        <v>132000</v>
      </c>
    </row>
    <row r="76" spans="1:10" ht="63.75">
      <c r="A76" s="7">
        <v>74</v>
      </c>
      <c r="B76" s="26" t="s">
        <v>114</v>
      </c>
      <c r="C76" s="25" t="s">
        <v>10</v>
      </c>
      <c r="D76" s="9" t="s">
        <v>125</v>
      </c>
      <c r="E76" s="7" t="s">
        <v>17</v>
      </c>
      <c r="F76" s="7">
        <v>1</v>
      </c>
      <c r="G76" s="7">
        <f t="shared" si="3"/>
        <v>12</v>
      </c>
      <c r="H76" s="27">
        <v>55000</v>
      </c>
      <c r="I76" s="28">
        <v>55000</v>
      </c>
      <c r="J76" s="10">
        <f>G76*I76</f>
        <v>660000</v>
      </c>
    </row>
    <row r="77" spans="1:10" ht="44.25" customHeight="1">
      <c r="B77" s="13"/>
      <c r="I77" s="29">
        <v>1880535.3</v>
      </c>
      <c r="J77" s="29" t="s">
        <v>129</v>
      </c>
    </row>
    <row r="79" spans="1:10" ht="12.6" customHeight="1">
      <c r="B79" s="5"/>
    </row>
    <row r="80" spans="1:10" ht="12.6" customHeight="1">
      <c r="B80" s="5"/>
    </row>
    <row r="81" spans="1:2" ht="12.6" customHeight="1">
      <c r="A81" s="6"/>
    </row>
    <row r="82" spans="1:2" ht="12.6" customHeight="1">
      <c r="A82" s="5"/>
      <c r="B82" s="5"/>
    </row>
    <row r="83" spans="1:2" ht="12.6" customHeight="1"/>
    <row r="84" spans="1:2" ht="12.6" customHeight="1"/>
  </sheetData>
  <mergeCells count="1">
    <mergeCell ref="A1:J1"/>
  </mergeCells>
  <pageMargins left="0.511811024" right="0.511811024" top="0.78740157499999996" bottom="0.78740157499999996" header="0.31496062000000002" footer="0.31496062000000002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administrador</cp:lastModifiedBy>
  <cp:lastPrinted>2023-08-30T19:17:36Z</cp:lastPrinted>
  <dcterms:created xsi:type="dcterms:W3CDTF">2023-03-02T20:45:58Z</dcterms:created>
  <dcterms:modified xsi:type="dcterms:W3CDTF">2023-08-30T19:19:14Z</dcterms:modified>
</cp:coreProperties>
</file>